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Прогноз!$A$1:$E$155</definedName>
  </definedNames>
  <calcPr calcId="152511"/>
</workbook>
</file>

<file path=xl/calcChain.xml><?xml version="1.0" encoding="utf-8"?>
<calcChain xmlns="http://schemas.openxmlformats.org/spreadsheetml/2006/main">
  <c r="E34" i="2" l="1"/>
  <c r="E29" i="2"/>
  <c r="E140" i="2" l="1"/>
  <c r="E115" i="2"/>
  <c r="E64" i="2"/>
  <c r="E150" i="2" l="1"/>
  <c r="E154" i="2" s="1"/>
  <c r="E142" i="2"/>
  <c r="E144" i="2"/>
  <c r="E146" i="2"/>
  <c r="E126" i="2"/>
  <c r="E129" i="2"/>
  <c r="E130" i="2"/>
  <c r="E131" i="2"/>
  <c r="E119" i="2"/>
  <c r="E124" i="2" s="1"/>
  <c r="E120" i="2"/>
  <c r="E105" i="2"/>
  <c r="E106" i="2"/>
  <c r="E108" i="2"/>
  <c r="E98" i="2"/>
  <c r="E101" i="2"/>
  <c r="E102" i="2"/>
  <c r="E94" i="2"/>
  <c r="E96" i="2" s="1"/>
  <c r="E87" i="2"/>
  <c r="E88" i="2"/>
  <c r="E73" i="2"/>
  <c r="E79" i="2" s="1"/>
  <c r="E75" i="2"/>
  <c r="E78" i="2"/>
  <c r="E69" i="2"/>
  <c r="E70" i="2" s="1"/>
  <c r="E132" i="2" l="1"/>
  <c r="E103" i="2"/>
  <c r="E109" i="2"/>
  <c r="E90" i="2"/>
  <c r="E148" i="2"/>
  <c r="E58" i="2"/>
  <c r="E60" i="2" s="1"/>
  <c r="E59" i="2"/>
  <c r="E52" i="2"/>
  <c r="E56" i="2" s="1"/>
  <c r="E53" i="2"/>
  <c r="E43" i="2"/>
  <c r="E44" i="2"/>
  <c r="E45" i="2"/>
  <c r="E46" i="2"/>
  <c r="E47" i="2"/>
  <c r="E38" i="2"/>
  <c r="E40" i="2" s="1"/>
  <c r="E32" i="2"/>
  <c r="E35" i="2" s="1"/>
  <c r="E22" i="2"/>
  <c r="E24" i="2" s="1"/>
  <c r="E13" i="2"/>
  <c r="E15" i="2"/>
  <c r="E18" i="2"/>
  <c r="E19" i="2"/>
  <c r="E20" i="2" l="1"/>
  <c r="E155" i="2" s="1"/>
  <c r="E49" i="2"/>
</calcChain>
</file>

<file path=xl/sharedStrings.xml><?xml version="1.0" encoding="utf-8"?>
<sst xmlns="http://schemas.openxmlformats.org/spreadsheetml/2006/main" count="136" uniqueCount="131">
  <si>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</si>
  <si>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</si>
  <si>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</si>
  <si>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Развитие образования в городе Пыть-Яхе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</si>
  <si>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</si>
  <si>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</si>
  <si>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</si>
  <si>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</si>
  <si>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</si>
  <si>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Социальное и демографическое развитие города Пыть-Яха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</si>
  <si>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</si>
  <si>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</si>
  <si>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</si>
  <si>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Число посещений культурных мероприятий (тыс. единиц)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</si>
  <si>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</si>
  <si>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</si>
  <si>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</si>
  <si>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</si>
  <si>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Поддержка занятости населения в городе Пыть-Яхе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</si>
  <si>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</si>
  <si>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</si>
  <si>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</si>
  <si>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</si>
  <si>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</si>
  <si>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</si>
  <si>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</si>
  <si>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</si>
  <si>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</si>
  <si>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</si>
  <si>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</si>
  <si>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Развитие жилищной сферы в городе Пыть-Яхе</t>
  </si>
  <si>
    <t>Объем жилищного строительства, тыс. кв. м в год</t>
  </si>
  <si>
    <t>Общая площадь жилых помещений, приходящихся в среднем на 1 жителя, кв. м</t>
  </si>
  <si>
    <t>Количество семей, улучшивших жилищные условия, тыс. семей</t>
  </si>
  <si>
    <t>Количество квадратных метров расселенного аварийного жилищного фонда, тыс. кв.</t>
  </si>
  <si>
    <t>Количество семей, расселенных из аварийного жилищного фонда, семей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</si>
  <si>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</si>
  <si>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</si>
  <si>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</si>
  <si>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</si>
  <si>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</si>
  <si>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</si>
  <si>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 в городе Пыть-Яхе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</si>
  <si>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</si>
  <si>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</si>
  <si>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 в городе Пыть-Яхе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</si>
  <si>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</si>
  <si>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</si>
  <si>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</si>
  <si>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</si>
  <si>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</si>
  <si>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Изготовление и установка информационных знаков по безопасности на водных объектах, шт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</si>
  <si>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</si>
  <si>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Экологическая безопасность города Пыть-Яха</t>
  </si>
  <si>
    <t>Количество населения, вовлеченного в мероприятия по очистке берегов водных объектов, тыс. чел. (с нарастающим итогом)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</si>
  <si>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</si>
  <si>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</si>
  <si>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Участие муниципального образования в окружном конкурсе в сфере отношений, связанных с охраной окружающей среды, единиц</t>
  </si>
  <si>
    <t>Площадь территории, очищенной от свалок, га</t>
  </si>
  <si>
    <t>Объема вывезенного мусора, м3</t>
  </si>
  <si>
    <t>Информирование населения о реформе обращения с твердыми коммунальными отходами, шт. (статьи на сайте)</t>
  </si>
  <si>
    <t>Количество контейнерных площадок, находящихся в муниципальной собственности (бесхозные), шт.</t>
  </si>
  <si>
    <t>Обработка территорий, наиболее посещаемых населением, специальными средствами от клещей, грызунов и насекомых, га</t>
  </si>
  <si>
    <t>Развитие экономического потенциала города Пыть-Яха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</si>
  <si>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</si>
  <si>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</si>
  <si>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</si>
  <si>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</si>
  <si>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</si>
  <si>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</si>
  <si>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до 1 часа (час)</t>
  </si>
  <si>
    <t>Сохранение доли модернизации и обеспечения оборудованием до 38 %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</si>
  <si>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</si>
  <si>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</si>
  <si>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</si>
  <si>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</si>
  <si>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</si>
  <si>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</si>
  <si>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Управление муниципальными финансами в городе Пыть-Яхе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</si>
  <si>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</si>
  <si>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</si>
  <si>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</si>
  <si>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</si>
  <si>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</si>
  <si>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</si>
  <si>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Количество инициативных проектов, реализованных из местного бюджета с привлечением инициативных платежей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</si>
  <si>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</si>
  <si>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 города Пыть-Яха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</si>
  <si>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</si>
  <si>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</si>
  <si>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</si>
  <si>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</si>
  <si>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</si>
  <si>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</si>
  <si>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</si>
  <si>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</si>
  <si>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</si>
  <si>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</si>
  <si>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</si>
  <si>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</si>
  <si>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Содержание городских территорий, озеленение и благоустройство в городе Пыть-Яхе</t>
  </si>
  <si>
    <t>Доля освещенных улиц в общей протяженности уличной сети города, ежегодно,  %</t>
  </si>
  <si>
    <t>Площадь содержания  лесов и зеленых насаждений на территории городского округа, ежегодно, га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</si>
  <si>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</si>
  <si>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</si>
  <si>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</si>
  <si>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</si>
  <si>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>Устойчивое развитие коренных малочисленных народов Севера в городе Пыть-Яхе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</si>
  <si>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</si>
  <si>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Количество мероприятий, направленных на создание комфортной туристской информационной среды, единиц (ежегодно)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</si>
  <si>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</si>
  <si>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</si>
  <si>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</si>
  <si>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организаций, %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</si>
  <si>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</si>
  <si>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</si>
  <si>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>Увеличение количества сформированных земельных участков, ед.</t>
  </si>
  <si>
    <t>Количество проведенных мероприятий по правовому просвещению и информированию в сфере защиты прав потребителей, ед.</t>
  </si>
  <si>
    <t>Количество организаций культуры, получивших современное оборудование (единиц) (нарастающим итогом)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</si>
  <si>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 нарастающим итогом)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</si>
  <si>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</si>
  <si>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</si>
  <si>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Приложение №3</t>
  </si>
  <si>
    <t>Прогноз достижения значений целевых показателей по состоянию на 01.04.2023 год в рамках реализации муниципальных программ города Пыть-Ях</t>
  </si>
  <si>
    <t xml:space="preserve">% </t>
  </si>
  <si>
    <t>План 
I квартал</t>
  </si>
  <si>
    <t>Факт 
I квартал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</si>
  <si>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%. Показатель определяется по итогам года</t>
  </si>
  <si>
    <t xml:space="preserve">Средний процент достижения целевых показателей в целом по всем программам </t>
  </si>
  <si>
    <t>Отношение объема муниципального долга городского округа к общему объему доходов бюджета города, ≤50%</t>
  </si>
  <si>
    <t>Предельный объем расходов на обслуживание муниципального долга, ≤5%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</si>
</sst>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00"/>
    <numFmt numFmtId="168" formatCode="#,##0.000"/>
    <numFmt numFmtId="169" formatCode="#,##0.000000"/>
    <numFmt numFmtId="170" formatCode="0.000000"/>
  </numFmts>
  <fonts count="21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 applyNumberFormat="1" applyFont="1"/>
    <xf numFmtId="164" fontId="14" fillId="2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0" fontId="19" fillId="0" borderId="0" xfId="0" applyNumberFormat="1" applyFont="1"/>
    <xf numFmtId="0" fontId="19" fillId="0" borderId="1" xfId="0" applyNumberFormat="1" applyFont="1" applyBorder="1" applyAlignment="1">
      <alignment horizontal="center" vertical="center"/>
    </xf>
    <xf numFmtId="169" fontId="14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166" fontId="17" fillId="0" borderId="0" xfId="0" applyNumberFormat="1" applyFont="1" applyAlignment="1">
      <alignment horizontal="center"/>
    </xf>
    <xf numFmtId="166" fontId="20" fillId="0" borderId="1" xfId="0" applyNumberFormat="1" applyFont="1" applyBorder="1" applyAlignment="1">
      <alignment horizontal="center" vertical="center"/>
    </xf>
    <xf numFmtId="166" fontId="14" fillId="0" borderId="0" xfId="0" applyNumberFormat="1" applyFont="1"/>
    <xf numFmtId="0" fontId="17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left" wrapText="1"/>
    </xf>
    <xf numFmtId="0" fontId="15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right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5"/>
  <sheetViews>
    <sheetView tabSelected="1" zoomScaleNormal="100" workbookViewId="0">
      <pane ySplit="10" topLeftCell="A11" activePane="bottomLeft" state="frozen"/>
      <selection pane="bottomLeft" activeCell="B12" sqref="B12"/>
    </sheetView>
  </sheetViews>
  <sheetFormatPr defaultColWidth="9.140625" defaultRowHeight="12.75" x14ac:dyDescent="0.2"/>
  <cols>
    <col min="1" max="1" width="3.42578125" style="19" bestFit="1" customWidth="1"/>
    <col min="2" max="2" width="53" style="17" customWidth="1"/>
    <col min="3" max="4" width="10.7109375" style="18" customWidth="1"/>
    <col min="5" max="5" width="10.7109375" style="26" customWidth="1"/>
    <col min="6" max="16384" width="9.140625" style="17"/>
  </cols>
  <sheetData>
    <row r="1" spans="1:5" ht="15" customHeight="1" x14ac:dyDescent="0.2">
      <c r="D1" s="36" t="s">
        <v>122</v>
      </c>
      <c r="E1" s="36"/>
    </row>
    <row r="2" spans="1:5" x14ac:dyDescent="0.2">
      <c r="A2" s="35"/>
      <c r="B2" s="35"/>
      <c r="C2" s="35"/>
      <c r="D2" s="35"/>
      <c r="E2" s="35"/>
    </row>
    <row r="3" spans="1:5" ht="15" customHeight="1" x14ac:dyDescent="0.2">
      <c r="A3" s="34" t="s">
        <v>123</v>
      </c>
      <c r="B3" s="34"/>
      <c r="C3" s="34"/>
      <c r="D3" s="34"/>
      <c r="E3" s="34"/>
    </row>
    <row r="4" spans="1:5" x14ac:dyDescent="0.2">
      <c r="A4" s="34"/>
      <c r="B4" s="34"/>
      <c r="C4" s="34"/>
      <c r="D4" s="34"/>
      <c r="E4" s="34"/>
    </row>
    <row r="5" spans="1:5" ht="12.75" customHeight="1" x14ac:dyDescent="0.2">
      <c r="A5" s="32" t="s">
        <v>0</v>
      </c>
      <c r="B5" s="37" t="s">
        <v>2</v>
      </c>
      <c r="C5" s="34" t="s">
        <v>1</v>
      </c>
      <c r="D5" s="34"/>
      <c r="E5" s="34"/>
    </row>
    <row r="6" spans="1:5" x14ac:dyDescent="0.2">
      <c r="A6" s="32"/>
      <c r="B6" s="37"/>
      <c r="C6" s="34"/>
      <c r="D6" s="34"/>
      <c r="E6" s="34"/>
    </row>
    <row r="7" spans="1:5" x14ac:dyDescent="0.2">
      <c r="A7" s="32"/>
      <c r="B7" s="37"/>
      <c r="C7" s="34"/>
      <c r="D7" s="34"/>
      <c r="E7" s="34"/>
    </row>
    <row r="8" spans="1:5" x14ac:dyDescent="0.2">
      <c r="A8" s="32"/>
      <c r="B8" s="37"/>
      <c r="C8" s="34"/>
      <c r="D8" s="34"/>
      <c r="E8" s="34"/>
    </row>
    <row r="9" spans="1:5" ht="12.75" customHeight="1" x14ac:dyDescent="0.2">
      <c r="A9" s="32"/>
      <c r="B9" s="37"/>
      <c r="C9" s="38" t="s">
        <v>125</v>
      </c>
      <c r="D9" s="38" t="s">
        <v>126</v>
      </c>
      <c r="E9" s="39" t="s">
        <v>124</v>
      </c>
    </row>
    <row r="10" spans="1:5" x14ac:dyDescent="0.2">
      <c r="A10" s="32"/>
      <c r="B10" s="37"/>
      <c r="C10" s="38"/>
      <c r="D10" s="38"/>
      <c r="E10" s="39"/>
    </row>
    <row r="11" spans="1:5" x14ac:dyDescent="0.2">
      <c r="A11" s="31" t="s">
        <v>3</v>
      </c>
      <c r="B11" s="31"/>
      <c r="C11" s="31"/>
      <c r="D11" s="31"/>
      <c r="E11" s="31"/>
    </row>
    <row r="12" spans="1:5" ht="51" x14ac:dyDescent="0.2">
      <c r="A12" s="22">
        <v>1</v>
      </c>
      <c r="B12" s="2" t="s">
        <v>4</v>
      </c>
      <c r="C12" s="8">
        <v>0.71</v>
      </c>
      <c r="D12" s="8">
        <v>1.6</v>
      </c>
      <c r="E12" s="9">
        <v>1</v>
      </c>
    </row>
    <row r="13" spans="1:5" ht="25.5" x14ac:dyDescent="0.2">
      <c r="A13" s="22">
        <v>2</v>
      </c>
      <c r="B13" s="3" t="s">
        <v>5</v>
      </c>
      <c r="C13" s="6">
        <v>100</v>
      </c>
      <c r="D13" s="6">
        <v>100</v>
      </c>
      <c r="E13" s="9">
        <f t="shared" ref="E13:E19" si="0">D13/C13</f>
        <v>1</v>
      </c>
    </row>
    <row r="14" spans="1:5" ht="25.5" x14ac:dyDescent="0.2">
      <c r="A14" s="22">
        <v>3</v>
      </c>
      <c r="B14" s="3" t="s">
        <v>6</v>
      </c>
      <c r="C14" s="5">
        <v>40</v>
      </c>
      <c r="D14" s="5">
        <v>83.3</v>
      </c>
      <c r="E14" s="9">
        <v>1</v>
      </c>
    </row>
    <row r="15" spans="1:5" ht="76.5" x14ac:dyDescent="0.2">
      <c r="A15" s="22">
        <v>4</v>
      </c>
      <c r="B15" s="3" t="s">
        <v>111</v>
      </c>
      <c r="C15" s="21">
        <v>1.9729999999999999E-3</v>
      </c>
      <c r="D15" s="21">
        <v>1.7359999999999999E-3</v>
      </c>
      <c r="E15" s="9">
        <f t="shared" si="0"/>
        <v>0.87987835783071466</v>
      </c>
    </row>
    <row r="16" spans="1:5" ht="51" x14ac:dyDescent="0.2">
      <c r="A16" s="22">
        <v>5</v>
      </c>
      <c r="B16" s="3" t="s">
        <v>113</v>
      </c>
      <c r="C16" s="5">
        <v>87.5</v>
      </c>
      <c r="D16" s="5">
        <v>96.9</v>
      </c>
      <c r="E16" s="9">
        <v>1</v>
      </c>
    </row>
    <row r="17" spans="1:5" ht="63.75" x14ac:dyDescent="0.2">
      <c r="A17" s="22">
        <v>6</v>
      </c>
      <c r="B17" s="3" t="s">
        <v>7</v>
      </c>
      <c r="C17" s="7">
        <v>0.39</v>
      </c>
      <c r="D17" s="7">
        <v>1.88</v>
      </c>
      <c r="E17" s="9">
        <v>1</v>
      </c>
    </row>
    <row r="18" spans="1:5" ht="51" x14ac:dyDescent="0.2">
      <c r="A18" s="22">
        <v>7</v>
      </c>
      <c r="B18" s="3" t="s">
        <v>8</v>
      </c>
      <c r="C18" s="5">
        <v>15.2</v>
      </c>
      <c r="D18" s="5">
        <v>15.2</v>
      </c>
      <c r="E18" s="9">
        <f t="shared" si="0"/>
        <v>1</v>
      </c>
    </row>
    <row r="19" spans="1:5" ht="76.5" x14ac:dyDescent="0.2">
      <c r="A19" s="22">
        <v>8</v>
      </c>
      <c r="B19" s="3" t="s">
        <v>114</v>
      </c>
      <c r="C19" s="7">
        <v>1.1499999999999999</v>
      </c>
      <c r="D19" s="7">
        <v>1.1499999999999999</v>
      </c>
      <c r="E19" s="9">
        <f t="shared" si="0"/>
        <v>1</v>
      </c>
    </row>
    <row r="20" spans="1:5" x14ac:dyDescent="0.2">
      <c r="A20" s="29"/>
      <c r="B20" s="29"/>
      <c r="C20" s="7"/>
      <c r="D20" s="7"/>
      <c r="E20" s="40">
        <f>SUM(E12:E19)/8</f>
        <v>0.98498479472883926</v>
      </c>
    </row>
    <row r="21" spans="1:5" x14ac:dyDescent="0.2">
      <c r="A21" s="31" t="s">
        <v>9</v>
      </c>
      <c r="B21" s="31"/>
      <c r="C21" s="31"/>
      <c r="D21" s="31"/>
      <c r="E21" s="31"/>
    </row>
    <row r="22" spans="1:5" ht="38.25" x14ac:dyDescent="0.2">
      <c r="A22" s="22">
        <v>9</v>
      </c>
      <c r="B22" s="3" t="s">
        <v>10</v>
      </c>
      <c r="C22" s="6">
        <v>100</v>
      </c>
      <c r="D22" s="6">
        <v>100</v>
      </c>
      <c r="E22" s="9">
        <f>D22/C22</f>
        <v>1</v>
      </c>
    </row>
    <row r="23" spans="1:5" ht="25.5" x14ac:dyDescent="0.2">
      <c r="A23" s="22">
        <v>10</v>
      </c>
      <c r="B23" s="3" t="s">
        <v>11</v>
      </c>
      <c r="C23" s="5">
        <v>25</v>
      </c>
      <c r="D23" s="5">
        <v>27</v>
      </c>
      <c r="E23" s="9">
        <v>1</v>
      </c>
    </row>
    <row r="24" spans="1:5" x14ac:dyDescent="0.2">
      <c r="A24" s="29"/>
      <c r="B24" s="29"/>
      <c r="C24" s="7"/>
      <c r="D24" s="7"/>
      <c r="E24" s="40">
        <f>(E22+E23)/2</f>
        <v>1</v>
      </c>
    </row>
    <row r="25" spans="1:5" x14ac:dyDescent="0.2">
      <c r="A25" s="31" t="s">
        <v>12</v>
      </c>
      <c r="B25" s="31"/>
      <c r="C25" s="31"/>
      <c r="D25" s="31"/>
      <c r="E25" s="31"/>
    </row>
    <row r="26" spans="1:5" x14ac:dyDescent="0.2">
      <c r="A26" s="22">
        <v>11</v>
      </c>
      <c r="B26" s="3" t="s">
        <v>13</v>
      </c>
      <c r="C26" s="6">
        <v>75</v>
      </c>
      <c r="D26" s="6">
        <v>78.900000000000006</v>
      </c>
      <c r="E26" s="9">
        <v>1</v>
      </c>
    </row>
    <row r="27" spans="1:5" ht="25.5" x14ac:dyDescent="0.2">
      <c r="A27" s="22">
        <v>12</v>
      </c>
      <c r="B27" s="3" t="s">
        <v>118</v>
      </c>
      <c r="C27" s="5">
        <v>0</v>
      </c>
      <c r="D27" s="5">
        <v>0</v>
      </c>
      <c r="E27" s="9">
        <v>1</v>
      </c>
    </row>
    <row r="28" spans="1:5" ht="51" x14ac:dyDescent="0.2">
      <c r="A28" s="22">
        <v>13</v>
      </c>
      <c r="B28" s="3" t="s">
        <v>119</v>
      </c>
      <c r="C28" s="5">
        <v>0</v>
      </c>
      <c r="D28" s="5">
        <v>0</v>
      </c>
      <c r="E28" s="9">
        <v>1</v>
      </c>
    </row>
    <row r="29" spans="1:5" x14ac:dyDescent="0.2">
      <c r="A29" s="29"/>
      <c r="B29" s="29"/>
      <c r="C29" s="7"/>
      <c r="D29" s="7"/>
      <c r="E29" s="40">
        <f>(E28+E26+E27)/3</f>
        <v>1</v>
      </c>
    </row>
    <row r="30" spans="1:5" x14ac:dyDescent="0.2">
      <c r="A30" s="31" t="s">
        <v>14</v>
      </c>
      <c r="B30" s="31"/>
      <c r="C30" s="31"/>
      <c r="D30" s="31"/>
      <c r="E30" s="31"/>
    </row>
    <row r="31" spans="1:5" ht="25.5" x14ac:dyDescent="0.2">
      <c r="A31" s="22">
        <v>14</v>
      </c>
      <c r="B31" s="3" t="s">
        <v>15</v>
      </c>
      <c r="C31" s="5">
        <v>15.3</v>
      </c>
      <c r="D31" s="5">
        <v>15.8</v>
      </c>
      <c r="E31" s="9">
        <v>1</v>
      </c>
    </row>
    <row r="32" spans="1:5" ht="38.25" x14ac:dyDescent="0.2">
      <c r="A32" s="22">
        <v>15</v>
      </c>
      <c r="B32" s="3" t="s">
        <v>16</v>
      </c>
      <c r="C32" s="5">
        <v>58.4</v>
      </c>
      <c r="D32" s="5">
        <v>58.4</v>
      </c>
      <c r="E32" s="9">
        <f t="shared" ref="E32:E34" si="1">D32/C32</f>
        <v>1</v>
      </c>
    </row>
    <row r="33" spans="1:6" ht="89.25" x14ac:dyDescent="0.2">
      <c r="A33" s="22">
        <v>16</v>
      </c>
      <c r="B33" s="3" t="s">
        <v>115</v>
      </c>
      <c r="C33" s="6">
        <v>0</v>
      </c>
      <c r="D33" s="6">
        <v>0</v>
      </c>
      <c r="E33" s="9">
        <v>1</v>
      </c>
    </row>
    <row r="34" spans="1:6" ht="38.25" x14ac:dyDescent="0.2">
      <c r="A34" s="22">
        <v>17</v>
      </c>
      <c r="B34" s="3" t="s">
        <v>17</v>
      </c>
      <c r="C34" s="5">
        <v>11.1</v>
      </c>
      <c r="D34" s="5">
        <v>11.1</v>
      </c>
      <c r="E34" s="9">
        <f>D34/C34</f>
        <v>1</v>
      </c>
    </row>
    <row r="35" spans="1:6" x14ac:dyDescent="0.2">
      <c r="A35" s="29"/>
      <c r="B35" s="29"/>
      <c r="C35" s="7"/>
      <c r="D35" s="7"/>
      <c r="E35" s="40">
        <f>SUM(E31:E34)/4</f>
        <v>1</v>
      </c>
      <c r="F35" s="28"/>
    </row>
    <row r="36" spans="1:6" x14ac:dyDescent="0.2">
      <c r="A36" s="31" t="s">
        <v>18</v>
      </c>
      <c r="B36" s="31"/>
      <c r="C36" s="31"/>
      <c r="D36" s="31"/>
      <c r="E36" s="31"/>
    </row>
    <row r="37" spans="1:6" ht="38.25" x14ac:dyDescent="0.2">
      <c r="A37" s="22">
        <v>18</v>
      </c>
      <c r="B37" s="3" t="s">
        <v>19</v>
      </c>
      <c r="C37" s="6">
        <v>40</v>
      </c>
      <c r="D37" s="6">
        <v>44.8</v>
      </c>
      <c r="E37" s="9">
        <v>1</v>
      </c>
    </row>
    <row r="38" spans="1:6" ht="38.25" x14ac:dyDescent="0.2">
      <c r="A38" s="22">
        <v>19</v>
      </c>
      <c r="B38" s="3" t="s">
        <v>20</v>
      </c>
      <c r="C38" s="5">
        <v>1</v>
      </c>
      <c r="D38" s="5">
        <v>2</v>
      </c>
      <c r="E38" s="9">
        <f>C38/D38</f>
        <v>0.5</v>
      </c>
    </row>
    <row r="39" spans="1:6" ht="38.25" x14ac:dyDescent="0.2">
      <c r="A39" s="22">
        <v>20</v>
      </c>
      <c r="B39" s="3" t="s">
        <v>21</v>
      </c>
      <c r="C39" s="5">
        <v>0</v>
      </c>
      <c r="D39" s="5">
        <v>0</v>
      </c>
      <c r="E39" s="9">
        <v>1</v>
      </c>
    </row>
    <row r="40" spans="1:6" x14ac:dyDescent="0.2">
      <c r="A40" s="29"/>
      <c r="B40" s="29"/>
      <c r="C40" s="7"/>
      <c r="D40" s="7"/>
      <c r="E40" s="40">
        <f>SUM(E37:E39)/3</f>
        <v>0.83333333333333337</v>
      </c>
    </row>
    <row r="41" spans="1:6" x14ac:dyDescent="0.2">
      <c r="A41" s="32" t="s">
        <v>22</v>
      </c>
      <c r="B41" s="32"/>
      <c r="C41" s="32"/>
      <c r="D41" s="32"/>
      <c r="E41" s="32"/>
    </row>
    <row r="42" spans="1:6" ht="38.25" x14ac:dyDescent="0.2">
      <c r="A42" s="20"/>
      <c r="B42" s="3" t="s">
        <v>23</v>
      </c>
      <c r="C42" s="5"/>
      <c r="D42" s="5"/>
      <c r="E42" s="9"/>
    </row>
    <row r="43" spans="1:6" x14ac:dyDescent="0.2">
      <c r="A43" s="22">
        <v>21</v>
      </c>
      <c r="B43" s="3" t="s">
        <v>24</v>
      </c>
      <c r="C43" s="5">
        <v>0.4</v>
      </c>
      <c r="D43" s="5">
        <v>0.3</v>
      </c>
      <c r="E43" s="9">
        <f t="shared" ref="E43:E47" si="2">D43/C43</f>
        <v>0.74999999999999989</v>
      </c>
    </row>
    <row r="44" spans="1:6" x14ac:dyDescent="0.2">
      <c r="A44" s="22">
        <v>22</v>
      </c>
      <c r="B44" s="3" t="s">
        <v>25</v>
      </c>
      <c r="C44" s="6">
        <v>0.5</v>
      </c>
      <c r="D44" s="6">
        <v>0.4</v>
      </c>
      <c r="E44" s="9">
        <f t="shared" si="2"/>
        <v>0.8</v>
      </c>
    </row>
    <row r="45" spans="1:6" ht="38.25" x14ac:dyDescent="0.2">
      <c r="A45" s="22">
        <v>23</v>
      </c>
      <c r="B45" s="3" t="s">
        <v>26</v>
      </c>
      <c r="C45" s="5">
        <v>20</v>
      </c>
      <c r="D45" s="5">
        <v>18</v>
      </c>
      <c r="E45" s="9">
        <f t="shared" si="2"/>
        <v>0.9</v>
      </c>
    </row>
    <row r="46" spans="1:6" ht="25.5" x14ac:dyDescent="0.2">
      <c r="A46" s="22">
        <v>24</v>
      </c>
      <c r="B46" s="3" t="s">
        <v>27</v>
      </c>
      <c r="C46" s="5">
        <v>11.5</v>
      </c>
      <c r="D46" s="5">
        <v>9.57</v>
      </c>
      <c r="E46" s="9">
        <f t="shared" si="2"/>
        <v>0.83217391304347832</v>
      </c>
    </row>
    <row r="47" spans="1:6" x14ac:dyDescent="0.2">
      <c r="A47" s="22">
        <v>25</v>
      </c>
      <c r="B47" s="3" t="s">
        <v>28</v>
      </c>
      <c r="C47" s="5">
        <v>64</v>
      </c>
      <c r="D47" s="5">
        <v>57.4</v>
      </c>
      <c r="E47" s="9">
        <f t="shared" si="2"/>
        <v>0.89687499999999998</v>
      </c>
    </row>
    <row r="48" spans="1:6" x14ac:dyDescent="0.2">
      <c r="A48" s="22">
        <v>26</v>
      </c>
      <c r="B48" s="3" t="s">
        <v>29</v>
      </c>
      <c r="C48" s="5">
        <v>0</v>
      </c>
      <c r="D48" s="5">
        <v>0</v>
      </c>
      <c r="E48" s="9">
        <v>1</v>
      </c>
    </row>
    <row r="49" spans="1:5" x14ac:dyDescent="0.2">
      <c r="A49" s="29"/>
      <c r="B49" s="29"/>
      <c r="C49" s="7"/>
      <c r="D49" s="7"/>
      <c r="E49" s="40">
        <f>SUM(E43:E48)/6</f>
        <v>0.86317481884057967</v>
      </c>
    </row>
    <row r="50" spans="1:5" x14ac:dyDescent="0.2">
      <c r="A50" s="31" t="s">
        <v>30</v>
      </c>
      <c r="B50" s="31"/>
      <c r="C50" s="31"/>
      <c r="D50" s="31"/>
      <c r="E50" s="31"/>
    </row>
    <row r="51" spans="1:5" x14ac:dyDescent="0.2">
      <c r="A51" s="22">
        <v>27</v>
      </c>
      <c r="B51" s="3" t="s">
        <v>31</v>
      </c>
      <c r="C51" s="14">
        <v>0.85</v>
      </c>
      <c r="D51" s="14">
        <v>1.37</v>
      </c>
      <c r="E51" s="9">
        <v>1</v>
      </c>
    </row>
    <row r="52" spans="1:5" ht="25.5" x14ac:dyDescent="0.2">
      <c r="A52" s="22">
        <v>28</v>
      </c>
      <c r="B52" s="3" t="s">
        <v>32</v>
      </c>
      <c r="C52" s="5">
        <v>19.899999999999999</v>
      </c>
      <c r="D52" s="5">
        <v>19.899999999999999</v>
      </c>
      <c r="E52" s="9">
        <f t="shared" ref="E52:E53" si="3">D52/C52</f>
        <v>1</v>
      </c>
    </row>
    <row r="53" spans="1:5" ht="25.5" x14ac:dyDescent="0.2">
      <c r="A53" s="22">
        <v>29</v>
      </c>
      <c r="B53" s="3" t="s">
        <v>33</v>
      </c>
      <c r="C53" s="7">
        <v>0.03</v>
      </c>
      <c r="D53" s="7">
        <v>0.03</v>
      </c>
      <c r="E53" s="9">
        <f t="shared" si="3"/>
        <v>1</v>
      </c>
    </row>
    <row r="54" spans="1:5" ht="25.5" x14ac:dyDescent="0.2">
      <c r="A54" s="22">
        <v>30</v>
      </c>
      <c r="B54" s="3" t="s">
        <v>34</v>
      </c>
      <c r="C54" s="5">
        <v>7.9</v>
      </c>
      <c r="D54" s="5">
        <v>8.5</v>
      </c>
      <c r="E54" s="9">
        <v>1</v>
      </c>
    </row>
    <row r="55" spans="1:5" ht="25.5" x14ac:dyDescent="0.2">
      <c r="A55" s="22">
        <v>31</v>
      </c>
      <c r="B55" s="3" t="s">
        <v>35</v>
      </c>
      <c r="C55" s="4">
        <v>121</v>
      </c>
      <c r="D55" s="4">
        <v>142</v>
      </c>
      <c r="E55" s="9">
        <v>1</v>
      </c>
    </row>
    <row r="56" spans="1:5" x14ac:dyDescent="0.2">
      <c r="A56" s="29"/>
      <c r="B56" s="29"/>
      <c r="C56" s="7"/>
      <c r="D56" s="7"/>
      <c r="E56" s="40">
        <f>SUM(E51:E55)/5</f>
        <v>1</v>
      </c>
    </row>
    <row r="57" spans="1:5" x14ac:dyDescent="0.2">
      <c r="A57" s="32" t="s">
        <v>36</v>
      </c>
      <c r="B57" s="32"/>
      <c r="C57" s="32"/>
      <c r="D57" s="32"/>
      <c r="E57" s="32"/>
    </row>
    <row r="58" spans="1:5" ht="38.25" x14ac:dyDescent="0.2">
      <c r="A58" s="22">
        <v>32</v>
      </c>
      <c r="B58" s="3" t="s">
        <v>37</v>
      </c>
      <c r="C58" s="5">
        <v>100</v>
      </c>
      <c r="D58" s="5">
        <v>100</v>
      </c>
      <c r="E58" s="9">
        <f t="shared" ref="E58:E59" si="4">D58/C58</f>
        <v>1</v>
      </c>
    </row>
    <row r="59" spans="1:5" x14ac:dyDescent="0.2">
      <c r="A59" s="22">
        <v>33</v>
      </c>
      <c r="B59" s="3" t="s">
        <v>38</v>
      </c>
      <c r="C59" s="5">
        <v>50</v>
      </c>
      <c r="D59" s="5">
        <v>50</v>
      </c>
      <c r="E59" s="9">
        <f t="shared" si="4"/>
        <v>1</v>
      </c>
    </row>
    <row r="60" spans="1:5" x14ac:dyDescent="0.2">
      <c r="A60" s="29"/>
      <c r="B60" s="29"/>
      <c r="C60" s="7"/>
      <c r="D60" s="7"/>
      <c r="E60" s="40">
        <f>SUM(E58:E59)/2</f>
        <v>1</v>
      </c>
    </row>
    <row r="61" spans="1:5" x14ac:dyDescent="0.2">
      <c r="A61" s="31" t="s">
        <v>39</v>
      </c>
      <c r="B61" s="31"/>
      <c r="C61" s="31"/>
      <c r="D61" s="31"/>
      <c r="E61" s="31"/>
    </row>
    <row r="62" spans="1:5" ht="38.25" x14ac:dyDescent="0.2">
      <c r="A62" s="22">
        <v>34</v>
      </c>
      <c r="B62" s="3" t="s">
        <v>40</v>
      </c>
      <c r="C62" s="5">
        <v>74.7</v>
      </c>
      <c r="D62" s="5">
        <v>69.7</v>
      </c>
      <c r="E62" s="9">
        <v>1</v>
      </c>
    </row>
    <row r="63" spans="1:5" ht="25.5" x14ac:dyDescent="0.2">
      <c r="A63" s="22">
        <v>35</v>
      </c>
      <c r="B63" s="3" t="s">
        <v>41</v>
      </c>
      <c r="C63" s="5">
        <v>174.2</v>
      </c>
      <c r="D63" s="5">
        <v>171.7</v>
      </c>
      <c r="E63" s="9">
        <v>1</v>
      </c>
    </row>
    <row r="64" spans="1:5" x14ac:dyDescent="0.2">
      <c r="A64" s="29"/>
      <c r="B64" s="29"/>
      <c r="C64" s="7"/>
      <c r="D64" s="7"/>
      <c r="E64" s="40">
        <f>SUM(E62:E63)/2</f>
        <v>1</v>
      </c>
    </row>
    <row r="65" spans="1:5" ht="25.5" customHeight="1" x14ac:dyDescent="0.2">
      <c r="A65" s="34" t="s">
        <v>42</v>
      </c>
      <c r="B65" s="34"/>
      <c r="C65" s="34"/>
      <c r="D65" s="34"/>
      <c r="E65" s="34"/>
    </row>
    <row r="66" spans="1:5" ht="51" x14ac:dyDescent="0.2">
      <c r="A66" s="24">
        <v>36</v>
      </c>
      <c r="B66" s="3" t="s">
        <v>43</v>
      </c>
      <c r="C66" s="5">
        <v>0</v>
      </c>
      <c r="D66" s="5">
        <v>0</v>
      </c>
      <c r="E66" s="9">
        <v>1</v>
      </c>
    </row>
    <row r="67" spans="1:5" ht="38.25" x14ac:dyDescent="0.2">
      <c r="A67" s="24">
        <v>37</v>
      </c>
      <c r="B67" s="3" t="s">
        <v>23</v>
      </c>
      <c r="C67" s="6">
        <v>5.5</v>
      </c>
      <c r="D67" s="6">
        <v>4.0999999999999996</v>
      </c>
      <c r="E67" s="9">
        <v>1</v>
      </c>
    </row>
    <row r="68" spans="1:5" ht="38.25" x14ac:dyDescent="0.2">
      <c r="A68" s="24">
        <v>38</v>
      </c>
      <c r="B68" s="3" t="s">
        <v>120</v>
      </c>
      <c r="C68" s="5">
        <v>2.9</v>
      </c>
      <c r="D68" s="5">
        <v>1.4</v>
      </c>
      <c r="E68" s="9">
        <v>1</v>
      </c>
    </row>
    <row r="69" spans="1:5" ht="38.25" x14ac:dyDescent="0.2">
      <c r="A69" s="24">
        <v>39</v>
      </c>
      <c r="B69" s="3" t="s">
        <v>44</v>
      </c>
      <c r="C69" s="5">
        <v>100</v>
      </c>
      <c r="D69" s="5">
        <v>100</v>
      </c>
      <c r="E69" s="9">
        <f t="shared" ref="E69" si="5">C69/D69</f>
        <v>1</v>
      </c>
    </row>
    <row r="70" spans="1:5" x14ac:dyDescent="0.2">
      <c r="A70" s="29"/>
      <c r="B70" s="29"/>
      <c r="C70" s="7"/>
      <c r="D70" s="7"/>
      <c r="E70" s="40">
        <f>SUM(E66:E69)/4</f>
        <v>1</v>
      </c>
    </row>
    <row r="71" spans="1:5" x14ac:dyDescent="0.2">
      <c r="A71" s="32" t="s">
        <v>45</v>
      </c>
      <c r="B71" s="32"/>
      <c r="C71" s="32"/>
      <c r="D71" s="32"/>
      <c r="E71" s="32"/>
    </row>
    <row r="72" spans="1:5" ht="25.5" x14ac:dyDescent="0.2">
      <c r="A72" s="24">
        <v>40</v>
      </c>
      <c r="B72" s="3" t="s">
        <v>46</v>
      </c>
      <c r="C72" s="5">
        <v>0</v>
      </c>
      <c r="D72" s="5">
        <v>0</v>
      </c>
      <c r="E72" s="9">
        <v>1</v>
      </c>
    </row>
    <row r="73" spans="1:5" ht="25.5" x14ac:dyDescent="0.2">
      <c r="A73" s="24">
        <v>41</v>
      </c>
      <c r="B73" s="3" t="s">
        <v>47</v>
      </c>
      <c r="C73" s="5">
        <v>3500</v>
      </c>
      <c r="D73" s="5">
        <v>3500</v>
      </c>
      <c r="E73" s="9">
        <f t="shared" ref="E73:E78" si="6">D73/C73</f>
        <v>1</v>
      </c>
    </row>
    <row r="74" spans="1:5" ht="51" x14ac:dyDescent="0.2">
      <c r="A74" s="24">
        <v>42</v>
      </c>
      <c r="B74" s="3" t="s">
        <v>48</v>
      </c>
      <c r="C74" s="6">
        <v>0</v>
      </c>
      <c r="D74" s="6">
        <v>0</v>
      </c>
      <c r="E74" s="9">
        <v>1</v>
      </c>
    </row>
    <row r="75" spans="1:5" ht="25.5" x14ac:dyDescent="0.2">
      <c r="A75" s="24">
        <v>43</v>
      </c>
      <c r="B75" s="3" t="s">
        <v>49</v>
      </c>
      <c r="C75" s="5">
        <v>25</v>
      </c>
      <c r="D75" s="5">
        <v>0</v>
      </c>
      <c r="E75" s="9">
        <f t="shared" si="6"/>
        <v>0</v>
      </c>
    </row>
    <row r="76" spans="1:5" ht="25.5" x14ac:dyDescent="0.2">
      <c r="A76" s="24">
        <v>44</v>
      </c>
      <c r="B76" s="3" t="s">
        <v>50</v>
      </c>
      <c r="C76" s="5">
        <v>0</v>
      </c>
      <c r="D76" s="5">
        <v>0</v>
      </c>
      <c r="E76" s="9">
        <v>1</v>
      </c>
    </row>
    <row r="77" spans="1:5" ht="25.5" x14ac:dyDescent="0.2">
      <c r="A77" s="24">
        <v>45</v>
      </c>
      <c r="B77" s="3" t="s">
        <v>51</v>
      </c>
      <c r="C77" s="6">
        <v>0</v>
      </c>
      <c r="D77" s="6">
        <v>0</v>
      </c>
      <c r="E77" s="9">
        <v>1</v>
      </c>
    </row>
    <row r="78" spans="1:5" ht="63.75" x14ac:dyDescent="0.2">
      <c r="A78" s="24">
        <v>46</v>
      </c>
      <c r="B78" s="3" t="s">
        <v>52</v>
      </c>
      <c r="C78" s="5">
        <v>25</v>
      </c>
      <c r="D78" s="5">
        <v>23.7</v>
      </c>
      <c r="E78" s="9">
        <f t="shared" si="6"/>
        <v>0.94799999999999995</v>
      </c>
    </row>
    <row r="79" spans="1:5" x14ac:dyDescent="0.2">
      <c r="A79" s="29"/>
      <c r="B79" s="29"/>
      <c r="C79" s="7"/>
      <c r="D79" s="7"/>
      <c r="E79" s="40">
        <f>SUM(E72:E78)/7</f>
        <v>0.84971428571428576</v>
      </c>
    </row>
    <row r="80" spans="1:5" x14ac:dyDescent="0.2">
      <c r="A80" s="32" t="s">
        <v>53</v>
      </c>
      <c r="B80" s="32"/>
      <c r="C80" s="32"/>
      <c r="D80" s="32"/>
      <c r="E80" s="32"/>
    </row>
    <row r="81" spans="1:5" ht="38.25" x14ac:dyDescent="0.2">
      <c r="A81" s="24">
        <v>47</v>
      </c>
      <c r="B81" s="3" t="s">
        <v>54</v>
      </c>
      <c r="C81" s="5">
        <v>0</v>
      </c>
      <c r="D81" s="15">
        <v>0</v>
      </c>
      <c r="E81" s="9">
        <v>1</v>
      </c>
    </row>
    <row r="82" spans="1:5" ht="25.5" x14ac:dyDescent="0.2">
      <c r="A82" s="24">
        <v>48</v>
      </c>
      <c r="B82" s="3" t="s">
        <v>55</v>
      </c>
      <c r="C82" s="5">
        <v>0</v>
      </c>
      <c r="D82" s="5">
        <v>0</v>
      </c>
      <c r="E82" s="9">
        <v>1</v>
      </c>
    </row>
    <row r="83" spans="1:5" ht="38.25" x14ac:dyDescent="0.2">
      <c r="A83" s="24">
        <v>49</v>
      </c>
      <c r="B83" s="3" t="s">
        <v>56</v>
      </c>
      <c r="C83" s="6">
        <v>0</v>
      </c>
      <c r="D83" s="6">
        <v>0</v>
      </c>
      <c r="E83" s="9">
        <v>1</v>
      </c>
    </row>
    <row r="84" spans="1:5" ht="38.25" x14ac:dyDescent="0.2">
      <c r="A84" s="24">
        <v>50</v>
      </c>
      <c r="B84" s="3" t="s">
        <v>57</v>
      </c>
      <c r="C84" s="5">
        <v>0</v>
      </c>
      <c r="D84" s="5">
        <v>0</v>
      </c>
      <c r="E84" s="9">
        <v>1</v>
      </c>
    </row>
    <row r="85" spans="1:5" x14ac:dyDescent="0.2">
      <c r="A85" s="24">
        <v>51</v>
      </c>
      <c r="B85" s="3" t="s">
        <v>58</v>
      </c>
      <c r="C85" s="5">
        <v>0</v>
      </c>
      <c r="D85" s="5">
        <v>0</v>
      </c>
      <c r="E85" s="9">
        <v>1</v>
      </c>
    </row>
    <row r="86" spans="1:5" x14ac:dyDescent="0.2">
      <c r="A86" s="24">
        <v>52</v>
      </c>
      <c r="B86" s="3" t="s">
        <v>59</v>
      </c>
      <c r="C86" s="6">
        <v>0</v>
      </c>
      <c r="D86" s="6">
        <v>0</v>
      </c>
      <c r="E86" s="9">
        <v>1</v>
      </c>
    </row>
    <row r="87" spans="1:5" ht="25.5" x14ac:dyDescent="0.2">
      <c r="A87" s="24">
        <v>53</v>
      </c>
      <c r="B87" s="3" t="s">
        <v>60</v>
      </c>
      <c r="C87" s="5">
        <v>1</v>
      </c>
      <c r="D87" s="5">
        <v>0</v>
      </c>
      <c r="E87" s="9">
        <f>D87/C87</f>
        <v>0</v>
      </c>
    </row>
    <row r="88" spans="1:5" ht="25.5" x14ac:dyDescent="0.2">
      <c r="A88" s="24">
        <v>54</v>
      </c>
      <c r="B88" s="3" t="s">
        <v>61</v>
      </c>
      <c r="C88" s="5">
        <v>54</v>
      </c>
      <c r="D88" s="5">
        <v>54</v>
      </c>
      <c r="E88" s="9">
        <f t="shared" ref="E88" si="7">D88/C88</f>
        <v>1</v>
      </c>
    </row>
    <row r="89" spans="1:5" ht="38.25" x14ac:dyDescent="0.2">
      <c r="A89" s="24">
        <v>55</v>
      </c>
      <c r="B89" s="3" t="s">
        <v>62</v>
      </c>
      <c r="C89" s="6">
        <v>0</v>
      </c>
      <c r="D89" s="6">
        <v>0</v>
      </c>
      <c r="E89" s="9">
        <v>1</v>
      </c>
    </row>
    <row r="90" spans="1:5" x14ac:dyDescent="0.2">
      <c r="A90" s="29"/>
      <c r="B90" s="29"/>
      <c r="C90" s="7"/>
      <c r="D90" s="7"/>
      <c r="E90" s="40">
        <f>SUM(E81:E89)/9</f>
        <v>0.88888888888888884</v>
      </c>
    </row>
    <row r="91" spans="1:5" x14ac:dyDescent="0.2">
      <c r="A91" s="32" t="s">
        <v>63</v>
      </c>
      <c r="B91" s="32"/>
      <c r="C91" s="32"/>
      <c r="D91" s="32"/>
      <c r="E91" s="32"/>
    </row>
    <row r="92" spans="1:5" ht="63.75" x14ac:dyDescent="0.2">
      <c r="A92" s="24">
        <v>56</v>
      </c>
      <c r="B92" s="12" t="s">
        <v>64</v>
      </c>
      <c r="C92" s="13">
        <v>1.1000000000000001</v>
      </c>
      <c r="D92" s="13">
        <v>4.9000000000000004</v>
      </c>
      <c r="E92" s="9">
        <v>1</v>
      </c>
    </row>
    <row r="93" spans="1:5" ht="38.25" x14ac:dyDescent="0.2">
      <c r="A93" s="24">
        <v>57</v>
      </c>
      <c r="B93" s="12" t="s">
        <v>65</v>
      </c>
      <c r="C93" s="16">
        <v>6</v>
      </c>
      <c r="D93" s="16">
        <v>6.5</v>
      </c>
      <c r="E93" s="9">
        <v>1</v>
      </c>
    </row>
    <row r="94" spans="1:5" ht="38.25" x14ac:dyDescent="0.2">
      <c r="A94" s="24">
        <v>58</v>
      </c>
      <c r="B94" s="12" t="s">
        <v>66</v>
      </c>
      <c r="C94" s="13">
        <v>100</v>
      </c>
      <c r="D94" s="13">
        <v>100</v>
      </c>
      <c r="E94" s="9">
        <f t="shared" ref="E94" si="8">D94/C94</f>
        <v>1</v>
      </c>
    </row>
    <row r="95" spans="1:5" ht="38.25" x14ac:dyDescent="0.2">
      <c r="A95" s="24">
        <v>59</v>
      </c>
      <c r="B95" s="12" t="s">
        <v>117</v>
      </c>
      <c r="C95" s="13">
        <v>2</v>
      </c>
      <c r="D95" s="13">
        <v>3</v>
      </c>
      <c r="E95" s="9">
        <v>1</v>
      </c>
    </row>
    <row r="96" spans="1:5" x14ac:dyDescent="0.2">
      <c r="A96" s="29"/>
      <c r="B96" s="29"/>
      <c r="C96" s="7"/>
      <c r="D96" s="7"/>
      <c r="E96" s="40">
        <f>SUM(E92:E95)/4</f>
        <v>1</v>
      </c>
    </row>
    <row r="97" spans="1:5" x14ac:dyDescent="0.2">
      <c r="A97" s="31" t="s">
        <v>67</v>
      </c>
      <c r="B97" s="31"/>
      <c r="C97" s="31"/>
      <c r="D97" s="31"/>
      <c r="E97" s="31"/>
    </row>
    <row r="98" spans="1:5" ht="38.25" x14ac:dyDescent="0.2">
      <c r="A98" s="24">
        <v>60</v>
      </c>
      <c r="B98" s="3" t="s">
        <v>68</v>
      </c>
      <c r="C98" s="5">
        <v>3</v>
      </c>
      <c r="D98" s="5">
        <v>3</v>
      </c>
      <c r="E98" s="9">
        <f t="shared" ref="E98:E102" si="9">D98/C98</f>
        <v>1</v>
      </c>
    </row>
    <row r="99" spans="1:5" ht="25.5" x14ac:dyDescent="0.2">
      <c r="A99" s="24">
        <v>61</v>
      </c>
      <c r="B99" s="3" t="s">
        <v>69</v>
      </c>
      <c r="C99" s="6">
        <v>6</v>
      </c>
      <c r="D99" s="6">
        <v>10</v>
      </c>
      <c r="E99" s="9">
        <v>1</v>
      </c>
    </row>
    <row r="100" spans="1:5" ht="25.5" x14ac:dyDescent="0.2">
      <c r="A100" s="24">
        <v>62</v>
      </c>
      <c r="B100" s="3" t="s">
        <v>70</v>
      </c>
      <c r="C100" s="5">
        <v>0</v>
      </c>
      <c r="D100" s="5">
        <v>0</v>
      </c>
      <c r="E100" s="9">
        <v>1</v>
      </c>
    </row>
    <row r="101" spans="1:5" ht="25.5" x14ac:dyDescent="0.2">
      <c r="A101" s="24">
        <v>63</v>
      </c>
      <c r="B101" s="3" t="s">
        <v>71</v>
      </c>
      <c r="C101" s="5">
        <v>38</v>
      </c>
      <c r="D101" s="5">
        <v>38</v>
      </c>
      <c r="E101" s="9">
        <f t="shared" si="9"/>
        <v>1</v>
      </c>
    </row>
    <row r="102" spans="1:5" ht="38.25" x14ac:dyDescent="0.2">
      <c r="A102" s="24">
        <v>64</v>
      </c>
      <c r="B102" s="3" t="s">
        <v>72</v>
      </c>
      <c r="C102" s="6">
        <v>75</v>
      </c>
      <c r="D102" s="6">
        <v>75</v>
      </c>
      <c r="E102" s="9">
        <f t="shared" si="9"/>
        <v>1</v>
      </c>
    </row>
    <row r="103" spans="1:5" x14ac:dyDescent="0.2">
      <c r="A103" s="29"/>
      <c r="B103" s="29"/>
      <c r="C103" s="7"/>
      <c r="D103" s="7"/>
      <c r="E103" s="40">
        <f>SUM(E98:E102)/5</f>
        <v>1</v>
      </c>
    </row>
    <row r="104" spans="1:5" x14ac:dyDescent="0.2">
      <c r="A104" s="32" t="s">
        <v>73</v>
      </c>
      <c r="B104" s="32"/>
      <c r="C104" s="32"/>
      <c r="D104" s="32"/>
      <c r="E104" s="32"/>
    </row>
    <row r="105" spans="1:5" ht="25.5" x14ac:dyDescent="0.2">
      <c r="A105" s="22">
        <v>65</v>
      </c>
      <c r="B105" s="3" t="s">
        <v>74</v>
      </c>
      <c r="C105" s="5">
        <v>410.5</v>
      </c>
      <c r="D105" s="5">
        <v>283.2</v>
      </c>
      <c r="E105" s="9">
        <f t="shared" ref="E105:E108" si="10">D105/C105</f>
        <v>0.68989037758830696</v>
      </c>
    </row>
    <row r="106" spans="1:5" ht="25.5" x14ac:dyDescent="0.2">
      <c r="A106" s="22">
        <v>66</v>
      </c>
      <c r="B106" s="3" t="s">
        <v>75</v>
      </c>
      <c r="C106" s="5">
        <v>68.900000000000006</v>
      </c>
      <c r="D106" s="5">
        <v>68.8</v>
      </c>
      <c r="E106" s="9">
        <f t="shared" si="10"/>
        <v>0.99854862119013055</v>
      </c>
    </row>
    <row r="107" spans="1:5" ht="25.5" x14ac:dyDescent="0.2">
      <c r="A107" s="22">
        <v>67</v>
      </c>
      <c r="B107" s="3" t="s">
        <v>76</v>
      </c>
      <c r="C107" s="5">
        <v>0</v>
      </c>
      <c r="D107" s="5">
        <v>0</v>
      </c>
      <c r="E107" s="9">
        <v>1</v>
      </c>
    </row>
    <row r="108" spans="1:5" ht="38.25" x14ac:dyDescent="0.2">
      <c r="A108" s="22">
        <v>68</v>
      </c>
      <c r="B108" s="3" t="s">
        <v>77</v>
      </c>
      <c r="C108" s="6">
        <v>23.9</v>
      </c>
      <c r="D108" s="6">
        <v>23.9</v>
      </c>
      <c r="E108" s="9">
        <f t="shared" si="10"/>
        <v>1</v>
      </c>
    </row>
    <row r="109" spans="1:5" x14ac:dyDescent="0.2">
      <c r="A109" s="29"/>
      <c r="B109" s="29"/>
      <c r="C109" s="7"/>
      <c r="D109" s="7"/>
      <c r="E109" s="40">
        <f>SUM(E105:E108)/4</f>
        <v>0.92210974969460935</v>
      </c>
    </row>
    <row r="110" spans="1:5" x14ac:dyDescent="0.2">
      <c r="A110" s="31" t="s">
        <v>78</v>
      </c>
      <c r="B110" s="31"/>
      <c r="C110" s="31"/>
      <c r="D110" s="31"/>
      <c r="E110" s="31"/>
    </row>
    <row r="111" spans="1:5" ht="25.5" x14ac:dyDescent="0.2">
      <c r="A111" s="22">
        <v>69</v>
      </c>
      <c r="B111" s="3" t="s">
        <v>129</v>
      </c>
      <c r="C111" s="9">
        <v>0.159</v>
      </c>
      <c r="D111" s="9">
        <v>0.156</v>
      </c>
      <c r="E111" s="9">
        <v>1</v>
      </c>
    </row>
    <row r="112" spans="1:5" ht="25.5" x14ac:dyDescent="0.2">
      <c r="A112" s="22">
        <v>70</v>
      </c>
      <c r="B112" s="3" t="s">
        <v>130</v>
      </c>
      <c r="C112" s="10">
        <v>1.2E-2</v>
      </c>
      <c r="D112" s="23">
        <v>1E-4</v>
      </c>
      <c r="E112" s="9">
        <v>1</v>
      </c>
    </row>
    <row r="113" spans="1:5" ht="38.25" x14ac:dyDescent="0.2">
      <c r="A113" s="22">
        <v>71</v>
      </c>
      <c r="B113" s="3" t="s">
        <v>79</v>
      </c>
      <c r="C113" s="1" t="s">
        <v>110</v>
      </c>
      <c r="D113" s="1" t="s">
        <v>110</v>
      </c>
      <c r="E113" s="9">
        <v>1</v>
      </c>
    </row>
    <row r="114" spans="1:5" ht="51" x14ac:dyDescent="0.2">
      <c r="A114" s="22">
        <v>72</v>
      </c>
      <c r="B114" s="3" t="s">
        <v>80</v>
      </c>
      <c r="C114" s="1" t="s">
        <v>110</v>
      </c>
      <c r="D114" s="1" t="s">
        <v>110</v>
      </c>
      <c r="E114" s="9">
        <v>1</v>
      </c>
    </row>
    <row r="115" spans="1:5" x14ac:dyDescent="0.2">
      <c r="A115" s="29"/>
      <c r="B115" s="29"/>
      <c r="C115" s="7"/>
      <c r="D115" s="7"/>
      <c r="E115" s="40">
        <f>SUM(E111:E112)/2</f>
        <v>1</v>
      </c>
    </row>
    <row r="116" spans="1:5" x14ac:dyDescent="0.2">
      <c r="A116" s="31" t="s">
        <v>81</v>
      </c>
      <c r="B116" s="31"/>
      <c r="C116" s="31"/>
      <c r="D116" s="31"/>
      <c r="E116" s="31"/>
    </row>
    <row r="117" spans="1:5" ht="25.5" x14ac:dyDescent="0.2">
      <c r="A117" s="22">
        <v>73</v>
      </c>
      <c r="B117" s="3" t="s">
        <v>82</v>
      </c>
      <c r="C117" s="5">
        <v>4</v>
      </c>
      <c r="D117" s="5">
        <v>5</v>
      </c>
      <c r="E117" s="9">
        <v>1</v>
      </c>
    </row>
    <row r="118" spans="1:5" ht="38.25" x14ac:dyDescent="0.2">
      <c r="A118" s="22">
        <v>74</v>
      </c>
      <c r="B118" s="3" t="s">
        <v>85</v>
      </c>
      <c r="C118" s="5">
        <v>0</v>
      </c>
      <c r="D118" s="5">
        <v>0</v>
      </c>
      <c r="E118" s="9">
        <v>1</v>
      </c>
    </row>
    <row r="119" spans="1:5" ht="63.75" x14ac:dyDescent="0.2">
      <c r="A119" s="22">
        <v>75</v>
      </c>
      <c r="B119" s="3" t="s">
        <v>84</v>
      </c>
      <c r="C119" s="6">
        <v>10</v>
      </c>
      <c r="D119" s="6">
        <v>10</v>
      </c>
      <c r="E119" s="9">
        <f t="shared" ref="E119:E121" si="11">D119/C119</f>
        <v>1</v>
      </c>
    </row>
    <row r="120" spans="1:5" ht="38.25" x14ac:dyDescent="0.2">
      <c r="A120" s="22">
        <v>76</v>
      </c>
      <c r="B120" s="3" t="s">
        <v>86</v>
      </c>
      <c r="C120" s="5">
        <v>12</v>
      </c>
      <c r="D120" s="5">
        <v>11.2</v>
      </c>
      <c r="E120" s="9">
        <f t="shared" si="11"/>
        <v>0.93333333333333324</v>
      </c>
    </row>
    <row r="121" spans="1:5" ht="51" x14ac:dyDescent="0.2">
      <c r="A121" s="22">
        <v>77</v>
      </c>
      <c r="B121" s="3" t="s">
        <v>83</v>
      </c>
      <c r="C121" s="5">
        <v>4</v>
      </c>
      <c r="D121" s="5">
        <v>7</v>
      </c>
      <c r="E121" s="9">
        <v>1</v>
      </c>
    </row>
    <row r="122" spans="1:5" ht="76.5" x14ac:dyDescent="0.2">
      <c r="A122" s="22">
        <v>78</v>
      </c>
      <c r="B122" s="3" t="s">
        <v>111</v>
      </c>
      <c r="C122" s="11">
        <v>1.25E-3</v>
      </c>
      <c r="D122" s="25">
        <v>1.7359999999999999E-3</v>
      </c>
      <c r="E122" s="9">
        <v>1</v>
      </c>
    </row>
    <row r="123" spans="1:5" ht="25.5" x14ac:dyDescent="0.2">
      <c r="A123" s="22">
        <v>79</v>
      </c>
      <c r="B123" s="3" t="s">
        <v>112</v>
      </c>
      <c r="C123" s="5">
        <v>3.5</v>
      </c>
      <c r="D123" s="5">
        <v>4.9000000000000004</v>
      </c>
      <c r="E123" s="9">
        <v>1</v>
      </c>
    </row>
    <row r="124" spans="1:5" x14ac:dyDescent="0.2">
      <c r="A124" s="29"/>
      <c r="B124" s="29"/>
      <c r="C124" s="7"/>
      <c r="D124" s="7"/>
      <c r="E124" s="40">
        <f>SUM(E117:E123)/7</f>
        <v>0.99047619047619051</v>
      </c>
    </row>
    <row r="125" spans="1:5" x14ac:dyDescent="0.2">
      <c r="A125" s="32" t="s">
        <v>87</v>
      </c>
      <c r="B125" s="32"/>
      <c r="C125" s="32"/>
      <c r="D125" s="32"/>
      <c r="E125" s="32"/>
    </row>
    <row r="126" spans="1:5" ht="38.25" x14ac:dyDescent="0.2">
      <c r="A126" s="22">
        <v>80</v>
      </c>
      <c r="B126" s="3" t="s">
        <v>88</v>
      </c>
      <c r="C126" s="5">
        <v>0.5</v>
      </c>
      <c r="D126" s="5">
        <v>0.5</v>
      </c>
      <c r="E126" s="9">
        <f t="shared" ref="E126:E131" si="12">D126/C126</f>
        <v>1</v>
      </c>
    </row>
    <row r="127" spans="1:5" ht="51" x14ac:dyDescent="0.2">
      <c r="A127" s="22">
        <v>81</v>
      </c>
      <c r="B127" s="3" t="s">
        <v>89</v>
      </c>
      <c r="C127" s="5">
        <v>90</v>
      </c>
      <c r="D127" s="5">
        <v>99.3</v>
      </c>
      <c r="E127" s="9">
        <v>1</v>
      </c>
    </row>
    <row r="128" spans="1:5" ht="76.5" x14ac:dyDescent="0.2">
      <c r="A128" s="22">
        <v>82</v>
      </c>
      <c r="B128" s="3" t="s">
        <v>90</v>
      </c>
      <c r="C128" s="6">
        <v>70</v>
      </c>
      <c r="D128" s="6">
        <v>77</v>
      </c>
      <c r="E128" s="9">
        <v>1</v>
      </c>
    </row>
    <row r="129" spans="1:5" ht="76.5" x14ac:dyDescent="0.2">
      <c r="A129" s="22">
        <v>83</v>
      </c>
      <c r="B129" s="3" t="s">
        <v>91</v>
      </c>
      <c r="C129" s="5">
        <v>100</v>
      </c>
      <c r="D129" s="5">
        <v>100</v>
      </c>
      <c r="E129" s="9">
        <f t="shared" si="12"/>
        <v>1</v>
      </c>
    </row>
    <row r="130" spans="1:5" ht="25.5" x14ac:dyDescent="0.2">
      <c r="A130" s="22">
        <v>84</v>
      </c>
      <c r="B130" s="3" t="s">
        <v>92</v>
      </c>
      <c r="C130" s="5">
        <v>10</v>
      </c>
      <c r="D130" s="5">
        <v>6.2</v>
      </c>
      <c r="E130" s="9">
        <f t="shared" si="12"/>
        <v>0.62</v>
      </c>
    </row>
    <row r="131" spans="1:5" ht="25.5" x14ac:dyDescent="0.2">
      <c r="A131" s="22">
        <v>85</v>
      </c>
      <c r="B131" s="3" t="s">
        <v>116</v>
      </c>
      <c r="C131" s="5">
        <v>2</v>
      </c>
      <c r="D131" s="5">
        <v>0</v>
      </c>
      <c r="E131" s="9">
        <f t="shared" si="12"/>
        <v>0</v>
      </c>
    </row>
    <row r="132" spans="1:5" x14ac:dyDescent="0.2">
      <c r="A132" s="29"/>
      <c r="B132" s="29"/>
      <c r="C132" s="7"/>
      <c r="D132" s="7"/>
      <c r="E132" s="40">
        <f>SUM(E126:E131)/6</f>
        <v>0.77</v>
      </c>
    </row>
    <row r="133" spans="1:5" ht="15" customHeight="1" x14ac:dyDescent="0.2">
      <c r="A133" s="33" t="s">
        <v>93</v>
      </c>
      <c r="B133" s="33"/>
      <c r="C133" s="33"/>
      <c r="D133" s="33"/>
      <c r="E133" s="33"/>
    </row>
    <row r="134" spans="1:5" ht="76.5" x14ac:dyDescent="0.2">
      <c r="A134" s="22">
        <v>86</v>
      </c>
      <c r="B134" s="3" t="s">
        <v>94</v>
      </c>
      <c r="C134" s="5">
        <v>30</v>
      </c>
      <c r="D134" s="5">
        <v>33.299999999999997</v>
      </c>
      <c r="E134" s="9">
        <v>1</v>
      </c>
    </row>
    <row r="135" spans="1:5" ht="51" x14ac:dyDescent="0.2">
      <c r="A135" s="22">
        <v>87</v>
      </c>
      <c r="B135" s="3" t="s">
        <v>95</v>
      </c>
      <c r="C135" s="5">
        <v>50</v>
      </c>
      <c r="D135" s="5">
        <v>92.3</v>
      </c>
      <c r="E135" s="9">
        <v>1</v>
      </c>
    </row>
    <row r="136" spans="1:5" ht="25.5" x14ac:dyDescent="0.2">
      <c r="A136" s="22">
        <v>88</v>
      </c>
      <c r="B136" s="3" t="s">
        <v>96</v>
      </c>
      <c r="C136" s="6">
        <v>0</v>
      </c>
      <c r="D136" s="6">
        <v>0</v>
      </c>
      <c r="E136" s="9">
        <v>1</v>
      </c>
    </row>
    <row r="137" spans="1:5" ht="51" x14ac:dyDescent="0.2">
      <c r="A137" s="22">
        <v>89</v>
      </c>
      <c r="B137" s="3" t="s">
        <v>97</v>
      </c>
      <c r="C137" s="5">
        <v>25</v>
      </c>
      <c r="D137" s="5">
        <v>26</v>
      </c>
      <c r="E137" s="9">
        <v>1</v>
      </c>
    </row>
    <row r="138" spans="1:5" ht="51" x14ac:dyDescent="0.2">
      <c r="A138" s="22">
        <v>90</v>
      </c>
      <c r="B138" s="3" t="s">
        <v>98</v>
      </c>
      <c r="C138" s="5">
        <v>0</v>
      </c>
      <c r="D138" s="5">
        <v>0</v>
      </c>
      <c r="E138" s="9">
        <v>1</v>
      </c>
    </row>
    <row r="139" spans="1:5" ht="25.5" x14ac:dyDescent="0.2">
      <c r="A139" s="22">
        <v>91</v>
      </c>
      <c r="B139" s="3" t="s">
        <v>99</v>
      </c>
      <c r="C139" s="6">
        <v>1020</v>
      </c>
      <c r="D139" s="6">
        <v>1268</v>
      </c>
      <c r="E139" s="9">
        <v>1</v>
      </c>
    </row>
    <row r="140" spans="1:5" x14ac:dyDescent="0.2">
      <c r="A140" s="29"/>
      <c r="B140" s="29"/>
      <c r="C140" s="7"/>
      <c r="D140" s="7"/>
      <c r="E140" s="40">
        <f>SUM(E134:E139)/6</f>
        <v>1</v>
      </c>
    </row>
    <row r="141" spans="1:5" x14ac:dyDescent="0.2">
      <c r="A141" s="32" t="s">
        <v>100</v>
      </c>
      <c r="B141" s="32"/>
      <c r="C141" s="32"/>
      <c r="D141" s="32"/>
      <c r="E141" s="32"/>
    </row>
    <row r="142" spans="1:5" ht="25.5" x14ac:dyDescent="0.2">
      <c r="A142" s="24">
        <v>92</v>
      </c>
      <c r="B142" s="12" t="s">
        <v>101</v>
      </c>
      <c r="C142" s="13">
        <v>54.4</v>
      </c>
      <c r="D142" s="13">
        <v>54.4</v>
      </c>
      <c r="E142" s="9">
        <f t="shared" ref="E142:E146" si="13">D142/C142</f>
        <v>1</v>
      </c>
    </row>
    <row r="143" spans="1:5" ht="25.5" x14ac:dyDescent="0.2">
      <c r="A143" s="24">
        <v>93</v>
      </c>
      <c r="B143" s="12" t="s">
        <v>102</v>
      </c>
      <c r="C143" s="16">
        <v>0</v>
      </c>
      <c r="D143" s="16">
        <v>0</v>
      </c>
      <c r="E143" s="9">
        <v>1</v>
      </c>
    </row>
    <row r="144" spans="1:5" x14ac:dyDescent="0.2">
      <c r="A144" s="24">
        <v>94</v>
      </c>
      <c r="B144" s="12" t="s">
        <v>103</v>
      </c>
      <c r="C144" s="13">
        <v>53900</v>
      </c>
      <c r="D144" s="13">
        <v>53900</v>
      </c>
      <c r="E144" s="9">
        <f t="shared" si="13"/>
        <v>1</v>
      </c>
    </row>
    <row r="145" spans="1:5" ht="38.25" x14ac:dyDescent="0.2">
      <c r="A145" s="24">
        <v>95</v>
      </c>
      <c r="B145" s="12" t="s">
        <v>104</v>
      </c>
      <c r="C145" s="13">
        <v>0</v>
      </c>
      <c r="D145" s="13">
        <v>0</v>
      </c>
      <c r="E145" s="9">
        <v>1</v>
      </c>
    </row>
    <row r="146" spans="1:5" ht="25.5" x14ac:dyDescent="0.2">
      <c r="A146" s="24">
        <v>96</v>
      </c>
      <c r="B146" s="12" t="s">
        <v>105</v>
      </c>
      <c r="C146" s="16">
        <v>418348.79999999999</v>
      </c>
      <c r="D146" s="16">
        <v>415752</v>
      </c>
      <c r="E146" s="9">
        <f t="shared" si="13"/>
        <v>0.99379273945568869</v>
      </c>
    </row>
    <row r="147" spans="1:5" ht="38.25" x14ac:dyDescent="0.2">
      <c r="A147" s="24">
        <v>97</v>
      </c>
      <c r="B147" s="12" t="s">
        <v>106</v>
      </c>
      <c r="C147" s="13">
        <v>0</v>
      </c>
      <c r="D147" s="13">
        <v>9</v>
      </c>
      <c r="E147" s="9">
        <v>1</v>
      </c>
    </row>
    <row r="148" spans="1:5" x14ac:dyDescent="0.2">
      <c r="A148" s="29"/>
      <c r="B148" s="29"/>
      <c r="C148" s="7"/>
      <c r="D148" s="7"/>
      <c r="E148" s="40">
        <f>SUM(E142:E147)/6</f>
        <v>0.99896545657594815</v>
      </c>
    </row>
    <row r="149" spans="1:5" x14ac:dyDescent="0.2">
      <c r="A149" s="31" t="s">
        <v>107</v>
      </c>
      <c r="B149" s="31"/>
      <c r="C149" s="31"/>
      <c r="D149" s="31"/>
      <c r="E149" s="31"/>
    </row>
    <row r="150" spans="1:5" ht="38.25" x14ac:dyDescent="0.2">
      <c r="A150" s="22">
        <v>98</v>
      </c>
      <c r="B150" s="3" t="s">
        <v>108</v>
      </c>
      <c r="C150" s="4">
        <v>45</v>
      </c>
      <c r="D150" s="4">
        <v>26</v>
      </c>
      <c r="E150" s="9">
        <f t="shared" ref="E150" si="14">D150/C150</f>
        <v>0.57777777777777772</v>
      </c>
    </row>
    <row r="151" spans="1:5" ht="89.25" x14ac:dyDescent="0.2">
      <c r="A151" s="22">
        <v>99</v>
      </c>
      <c r="B151" s="3" t="s">
        <v>127</v>
      </c>
      <c r="C151" s="5">
        <v>0</v>
      </c>
      <c r="D151" s="5">
        <v>0</v>
      </c>
      <c r="E151" s="9">
        <v>1</v>
      </c>
    </row>
    <row r="152" spans="1:5" ht="38.25" x14ac:dyDescent="0.2">
      <c r="A152" s="22">
        <v>100</v>
      </c>
      <c r="B152" s="3" t="s">
        <v>109</v>
      </c>
      <c r="C152" s="5">
        <v>0</v>
      </c>
      <c r="D152" s="5">
        <v>0</v>
      </c>
      <c r="E152" s="9">
        <v>1</v>
      </c>
    </row>
    <row r="153" spans="1:5" ht="76.5" x14ac:dyDescent="0.2">
      <c r="A153" s="22">
        <v>101</v>
      </c>
      <c r="B153" s="3" t="s">
        <v>121</v>
      </c>
      <c r="C153" s="5">
        <v>0</v>
      </c>
      <c r="D153" s="5">
        <v>0</v>
      </c>
      <c r="E153" s="9">
        <v>1</v>
      </c>
    </row>
    <row r="154" spans="1:5" x14ac:dyDescent="0.2">
      <c r="A154" s="29"/>
      <c r="B154" s="29"/>
      <c r="C154" s="7"/>
      <c r="D154" s="7"/>
      <c r="E154" s="40">
        <f>SUM(E150:E153)/4</f>
        <v>0.89444444444444438</v>
      </c>
    </row>
    <row r="155" spans="1:5" ht="26.25" customHeight="1" x14ac:dyDescent="0.2">
      <c r="A155" s="30" t="s">
        <v>128</v>
      </c>
      <c r="B155" s="30"/>
      <c r="C155" s="30"/>
      <c r="D155" s="30"/>
      <c r="E155" s="27">
        <f>(E20+E24+E29+E35+E40+E49+E56+E60+E64+E70+E79+E90+E96+E103+E109+E115+E124+E132+E140+E148+E154)/21</f>
        <v>0.95219485536652959</v>
      </c>
    </row>
  </sheetData>
  <mergeCells count="52">
    <mergeCell ref="A2:E2"/>
    <mergeCell ref="C5:E8"/>
    <mergeCell ref="D1:E1"/>
    <mergeCell ref="A20:B20"/>
    <mergeCell ref="A3:E4"/>
    <mergeCell ref="A11:E11"/>
    <mergeCell ref="A5:A10"/>
    <mergeCell ref="B5:B10"/>
    <mergeCell ref="C9:C10"/>
    <mergeCell ref="D9:D10"/>
    <mergeCell ref="E9:E10"/>
    <mergeCell ref="A21:E21"/>
    <mergeCell ref="A25:E25"/>
    <mergeCell ref="A30:E30"/>
    <mergeCell ref="A36:E36"/>
    <mergeCell ref="A41:E41"/>
    <mergeCell ref="A24:B24"/>
    <mergeCell ref="A29:B29"/>
    <mergeCell ref="A35:B35"/>
    <mergeCell ref="A40:B40"/>
    <mergeCell ref="A110:E110"/>
    <mergeCell ref="A50:E50"/>
    <mergeCell ref="A57:E57"/>
    <mergeCell ref="A61:E61"/>
    <mergeCell ref="A65:E65"/>
    <mergeCell ref="A71:E71"/>
    <mergeCell ref="A49:B49"/>
    <mergeCell ref="A56:B56"/>
    <mergeCell ref="A60:B60"/>
    <mergeCell ref="A64:B64"/>
    <mergeCell ref="A70:B70"/>
    <mergeCell ref="A79:B79"/>
    <mergeCell ref="A90:B90"/>
    <mergeCell ref="A96:B96"/>
    <mergeCell ref="A103:B103"/>
    <mergeCell ref="A109:B109"/>
    <mergeCell ref="A80:E80"/>
    <mergeCell ref="A91:E91"/>
    <mergeCell ref="A97:E97"/>
    <mergeCell ref="A104:E104"/>
    <mergeCell ref="A154:B154"/>
    <mergeCell ref="A155:D155"/>
    <mergeCell ref="A115:B115"/>
    <mergeCell ref="A124:B124"/>
    <mergeCell ref="A132:B132"/>
    <mergeCell ref="A140:B140"/>
    <mergeCell ref="A148:B148"/>
    <mergeCell ref="A116:E116"/>
    <mergeCell ref="A125:E125"/>
    <mergeCell ref="A133:E133"/>
    <mergeCell ref="A141:E141"/>
    <mergeCell ref="A149:E149"/>
  </mergeCells>
  <pageMargins left="0.7" right="0.7" top="0.75" bottom="0.75" header="0.3" footer="0.3"/>
  <pageSetup paperSize="9" scale="98" fitToHeight="0" orientation="portrait" r:id="rId1"/>
  <rowBreaks count="7" manualBreakCount="7">
    <brk id="24" max="16383" man="1"/>
    <brk id="49" max="16383" man="1"/>
    <brk id="70" max="16383" man="1"/>
    <brk id="96" max="16383" man="1"/>
    <brk id="115" max="16383" man="1"/>
    <brk id="132" max="16383" man="1"/>
    <brk id="1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2023-04-24T06:59:40Z</cp:lastPrinted>
  <dcterms:created xsi:type="dcterms:W3CDTF">2022-02-04T07:45:16Z</dcterms:created>
  <dcterms:modified xsi:type="dcterms:W3CDTF">2023-04-24T06:59:42Z</dcterms:modified>
</cp:coreProperties>
</file>